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0. LICITACIÓN HOSPITALES\2022.0108 Madrid Murcia y Zaragoza\Anexos\"/>
    </mc:Choice>
  </mc:AlternateContent>
  <bookViews>
    <workbookView xWindow="120" yWindow="252" windowWidth="18912" windowHeight="7848"/>
  </bookViews>
  <sheets>
    <sheet name="Hoja1" sheetId="1" r:id="rId1"/>
  </sheets>
  <calcPr calcId="162913"/>
</workbook>
</file>

<file path=xl/calcChain.xml><?xml version="1.0" encoding="utf-8"?>
<calcChain xmlns="http://schemas.openxmlformats.org/spreadsheetml/2006/main">
  <c r="F25" i="1" l="1"/>
  <c r="F24" i="1"/>
  <c r="F40" i="1"/>
  <c r="F34" i="1"/>
  <c r="F33" i="1"/>
  <c r="F32" i="1"/>
  <c r="F12" i="1"/>
  <c r="F21" i="1" l="1"/>
  <c r="F13" i="1"/>
  <c r="F15" i="1" l="1"/>
  <c r="F16" i="1"/>
  <c r="F17" i="1"/>
  <c r="F18" i="1"/>
  <c r="F19" i="1"/>
  <c r="F20" i="1"/>
  <c r="F22" i="1"/>
  <c r="F27" i="1"/>
  <c r="F28" i="1"/>
  <c r="F29" i="1"/>
  <c r="F30" i="1"/>
  <c r="F31" i="1"/>
  <c r="F35" i="1"/>
  <c r="F36" i="1"/>
  <c r="F37" i="1"/>
  <c r="F38" i="1"/>
  <c r="F39" i="1"/>
  <c r="F41" i="1"/>
  <c r="F42" i="1"/>
  <c r="F44" i="1" l="1"/>
  <c r="F11" i="1"/>
  <c r="F10" i="1"/>
</calcChain>
</file>

<file path=xl/sharedStrings.xml><?xml version="1.0" encoding="utf-8"?>
<sst xmlns="http://schemas.openxmlformats.org/spreadsheetml/2006/main" count="51" uniqueCount="51">
  <si>
    <t>SERVICIO</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</si>
  <si>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</si>
  <si>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</si>
  <si>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</si>
  <si>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</si>
  <si>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</si>
  <si>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ANEXO. MODELO DE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</si>
  <si>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en Hospitales,  se compromete a su ejecución con estricta sujeción a los Pliegos de Cláusulas Administrativas y de Prescripciones Técnicas que han de regir la adjudicación y ejecución del mismo, en las siguientes condiciones:</t>
  </si>
  <si>
    <t>Urgencias</t>
  </si>
  <si>
    <t>Hospitalización</t>
  </si>
  <si>
    <t>Enfermería</t>
  </si>
  <si>
    <t>INTERVENCIONES QUIRÚRGICAS</t>
  </si>
  <si>
    <t>IQ Grupo 0</t>
  </si>
  <si>
    <t>IQ Grupo I</t>
  </si>
  <si>
    <t>IQ Grupo II</t>
  </si>
  <si>
    <t>IQ Grupo III</t>
  </si>
  <si>
    <t>IQ Grupo IV</t>
  </si>
  <si>
    <t>IQ Grupo V</t>
  </si>
  <si>
    <t>IQ Grupo VI</t>
  </si>
  <si>
    <t>Pruebas esfuerzo cardíacas</t>
  </si>
  <si>
    <t>Electrocardiograma</t>
  </si>
  <si>
    <t>Consultas preoperatorio</t>
  </si>
  <si>
    <t>Primeras consultas</t>
  </si>
  <si>
    <t>Consultas sucesivas</t>
  </si>
  <si>
    <t>CONSULTAS DE ESPECIALISTAS</t>
  </si>
  <si>
    <t>PRUEBAS Y TRATAMIENTOS DE CADA ESPECIALIDAD</t>
  </si>
  <si>
    <t>IMPORTE ESTIMADO PARA OTRAS ACTUACIONES INCLUIDAS EN EL ALCANCE DEL SERVICIO</t>
  </si>
  <si>
    <t>Anestesia y Reanimación (U.35)</t>
  </si>
  <si>
    <t>Angiología y Cirugía Vascular (U.39)</t>
  </si>
  <si>
    <t>Cardiología (U.7)</t>
  </si>
  <si>
    <t>CANTIDAD ESTIMADA</t>
  </si>
  <si>
    <t>Estancias en UCI</t>
  </si>
  <si>
    <t>Holter cardiaco</t>
  </si>
  <si>
    <t>Eco Doppler</t>
  </si>
  <si>
    <t>Neurofisiología (U.18)</t>
  </si>
  <si>
    <t>Electromiografías</t>
  </si>
  <si>
    <t>Derechos Arco Vascular</t>
  </si>
  <si>
    <t>Traumatología y cirugía ortopédica (U.55)</t>
  </si>
  <si>
    <t>Primera Consulta en nuestro centro</t>
  </si>
  <si>
    <t>Consulta Sucesiva en nuestro centro</t>
  </si>
  <si>
    <t>PCR</t>
  </si>
  <si>
    <t>Antígeno</t>
  </si>
  <si>
    <t>Tratamiento sangre</t>
  </si>
  <si>
    <t>Pinchazo Accidental</t>
  </si>
  <si>
    <t>Ud.concentrado de hematies</t>
  </si>
  <si>
    <t>IQ Grupo VII</t>
  </si>
  <si>
    <t>Flebografía</t>
  </si>
  <si>
    <t>LOTE 2: Contratación del servicio de asistencia sanitaria en Hospitales del ámbito territorial de Murcia</t>
  </si>
  <si>
    <t>Análisis Clínicos (U.73)</t>
  </si>
  <si>
    <t>*El importe de adjudicación - OFERTA TOTAL - será el resultado de la suma de todos los precios unitarios de la oferta presentada por el consumo estimado de cada uno de los servicios para la duración inicial del contrato más el importe estimado para otras actuaciones incluidas en el alcance del servicio, y asociadas al objeto del contrato,  que pudieran surgir a lo largo de la duración inicial del mismo.
El precio final de las actuaciones no contempladas será el resultado de aplicar sobre los Precios del Sector Público de Salud de la Comunidad Autónoma referenciada, el porcentaje de descuento ofertado por el licitador.</t>
  </si>
  <si>
    <t>Analítica convencional (a excepción de pacientes de urgencias y hospitalizados)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</si>
</sst>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0"/>
      <name val="Calibri"/>
      <family val="2"/>
      <scheme val="minor"/>
    </font>
    <font>
      <b/>
      <sz val="14"/>
      <color theme="0"/>
      <name val="Calibri"/>
      <family val="2"/>
    </font>
    <font>
      <sz val="11"/>
      <color rgb="FF000000"/>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0"/>
        <bgColor indexed="64"/>
      </patternFill>
    </fill>
    <fill>
      <patternFill patternType="solid">
        <fgColor rgb="FFF2DCDB"/>
        <bgColor indexed="64"/>
      </patternFill>
    </fill>
  </fills>
  <borders count="39">
    <border>
      <left/>
      <right/>
      <top/>
      <bottom/>
      <diagonal/>
    </border>
    <border>
      <left/>
      <right/>
      <top style="medium">
        <color indexed="64"/>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05">
    <xf numFmtId="0" fontId="0" fillId="0" borderId="0" xfId="0"/>
    <xf numFmtId="0" fontId="2" fillId="0" borderId="0" xfId="1"/>
    <xf numFmtId="0" fontId="6" fillId="0" borderId="1" xfId="0" applyFont="1" applyBorder="1" applyAlignment="1">
      <alignment vertical="center" wrapText="1"/>
    </xf>
    <xf numFmtId="0" fontId="0" fillId="7" borderId="0" xfId="0" applyFill="1" applyBorder="1" applyAlignment="1">
      <alignment horizontal="left" vertical="center" wrapText="1"/>
    </xf>
    <xf numFmtId="0" fontId="0" fillId="0" borderId="0" xfId="0" applyAlignment="1">
      <alignment horizontal="center"/>
    </xf>
    <xf numFmtId="0" fontId="2" fillId="0" borderId="0" xfId="1" applyAlignment="1">
      <alignment horizontal="center"/>
    </xf>
    <xf numFmtId="0" fontId="6" fillId="7" borderId="0" xfId="0" applyFont="1" applyFill="1" applyBorder="1" applyAlignment="1" applyProtection="1">
      <alignment horizontal="center" vertical="center"/>
      <protection locked="0"/>
    </xf>
    <xf numFmtId="0" fontId="0" fillId="0" borderId="0" xfId="0" applyAlignment="1">
      <alignment horizontal="center" vertical="center"/>
    </xf>
    <xf numFmtId="0" fontId="2" fillId="0" borderId="0" xfId="1" applyAlignment="1">
      <alignment horizontal="center" vertical="center"/>
    </xf>
    <xf numFmtId="0" fontId="0" fillId="0" borderId="3" xfId="0" applyFill="1" applyBorder="1" applyAlignment="1">
      <alignment horizontal="center" vertical="center"/>
    </xf>
    <xf numFmtId="0" fontId="0" fillId="0" borderId="10" xfId="0" applyFill="1" applyBorder="1" applyAlignment="1">
      <alignment horizontal="center" vertical="center"/>
    </xf>
    <xf numFmtId="0" fontId="0" fillId="0" borderId="17" xfId="0" applyFill="1" applyBorder="1" applyAlignment="1">
      <alignment horizontal="center" vertical="center"/>
    </xf>
    <xf numFmtId="44" fontId="0" fillId="0" borderId="3" xfId="6" applyFont="1" applyFill="1" applyBorder="1" applyAlignment="1">
      <alignment horizontal="left" vertical="center"/>
    </xf>
    <xf numFmtId="44" fontId="0" fillId="0" borderId="10" xfId="6" applyFont="1" applyFill="1" applyBorder="1" applyAlignment="1">
      <alignment horizontal="left" vertical="center"/>
    </xf>
    <xf numFmtId="44" fontId="0" fillId="0" borderId="21" xfId="6" applyFont="1" applyFill="1" applyBorder="1" applyAlignment="1">
      <alignment horizontal="left" vertical="center"/>
    </xf>
    <xf numFmtId="44" fontId="0" fillId="0" borderId="15" xfId="6" applyFont="1" applyFill="1" applyBorder="1" applyAlignment="1">
      <alignment horizontal="left" vertical="center"/>
    </xf>
    <xf numFmtId="44" fontId="0" fillId="0" borderId="3" xfId="6" applyFont="1" applyFill="1" applyBorder="1" applyAlignment="1" applyProtection="1">
      <alignment horizontal="left" vertical="center"/>
      <protection locked="0"/>
    </xf>
    <xf numFmtId="0" fontId="0" fillId="0" borderId="3" xfId="0" applyFill="1" applyBorder="1" applyAlignment="1" applyProtection="1">
      <alignment horizontal="center" vertical="center"/>
      <protection locked="0"/>
    </xf>
    <xf numFmtId="0" fontId="0" fillId="0" borderId="10" xfId="0" applyFill="1" applyBorder="1" applyAlignment="1" applyProtection="1">
      <alignment horizontal="center" vertical="center"/>
      <protection locked="0"/>
    </xf>
    <xf numFmtId="0" fontId="6" fillId="0" borderId="15" xfId="0" applyFont="1" applyFill="1" applyBorder="1" applyAlignment="1" applyProtection="1">
      <alignment horizontal="center" vertical="center"/>
      <protection locked="0"/>
    </xf>
    <xf numFmtId="44" fontId="0" fillId="0" borderId="10" xfId="6" applyFont="1" applyFill="1" applyBorder="1" applyAlignment="1" applyProtection="1">
      <alignment horizontal="left" vertical="center"/>
      <protection locked="0"/>
    </xf>
    <xf numFmtId="44" fontId="0" fillId="0" borderId="15" xfId="6" applyFont="1" applyFill="1" applyBorder="1" applyAlignment="1" applyProtection="1">
      <alignment horizontal="left" vertical="center"/>
      <protection locked="0"/>
    </xf>
    <xf numFmtId="0" fontId="0" fillId="0" borderId="18" xfId="0" applyFill="1" applyBorder="1" applyAlignment="1">
      <alignment horizontal="center" vertical="center"/>
    </xf>
    <xf numFmtId="0" fontId="8" fillId="5" borderId="26" xfId="1" applyFont="1" applyFill="1" applyBorder="1" applyAlignment="1">
      <alignment horizontal="center" vertical="center" wrapText="1"/>
    </xf>
    <xf numFmtId="0" fontId="8" fillId="4" borderId="26" xfId="1" applyFont="1" applyFill="1" applyBorder="1" applyAlignment="1">
      <alignment horizontal="center" vertical="center" wrapText="1"/>
    </xf>
    <xf numFmtId="165" fontId="4" fillId="3" borderId="3" xfId="1" applyNumberFormat="1" applyFont="1" applyFill="1" applyBorder="1" applyAlignment="1" applyProtection="1">
      <alignment horizontal="center" vertical="center" wrapText="1"/>
      <protection locked="0"/>
    </xf>
    <xf numFmtId="165" fontId="4" fillId="3" borderId="10" xfId="1" applyNumberFormat="1" applyFont="1" applyFill="1" applyBorder="1" applyAlignment="1" applyProtection="1">
      <alignment horizontal="center" vertical="center" wrapText="1"/>
      <protection locked="0"/>
    </xf>
    <xf numFmtId="165" fontId="4" fillId="3" borderId="15" xfId="1" applyNumberFormat="1" applyFont="1" applyFill="1" applyBorder="1" applyAlignment="1" applyProtection="1">
      <alignment horizontal="center" vertical="center" wrapText="1"/>
      <protection locked="0"/>
    </xf>
    <xf numFmtId="165" fontId="4" fillId="3" borderId="18" xfId="1" applyNumberFormat="1" applyFont="1" applyFill="1" applyBorder="1" applyAlignment="1" applyProtection="1">
      <alignment horizontal="center" vertical="center" wrapText="1"/>
      <protection locked="0"/>
    </xf>
    <xf numFmtId="0" fontId="0" fillId="0" borderId="0" xfId="0" applyAlignment="1">
      <alignment horizontal="right"/>
    </xf>
    <xf numFmtId="0" fontId="2" fillId="0" borderId="0" xfId="1" applyAlignment="1">
      <alignment horizontal="right"/>
    </xf>
    <xf numFmtId="0" fontId="6" fillId="0" borderId="1" xfId="0" applyFont="1" applyBorder="1" applyAlignment="1">
      <alignment horizontal="right" vertical="center" wrapText="1"/>
    </xf>
    <xf numFmtId="0" fontId="8" fillId="5" borderId="27" xfId="1" applyFont="1" applyFill="1" applyBorder="1" applyAlignment="1">
      <alignment horizontal="right" vertical="center" wrapText="1"/>
    </xf>
    <xf numFmtId="165" fontId="2" fillId="0" borderId="28" xfId="1" applyNumberFormat="1" applyBorder="1" applyAlignment="1">
      <alignment horizontal="right" vertical="center" wrapText="1"/>
    </xf>
    <xf numFmtId="165" fontId="2" fillId="0" borderId="9" xfId="1" applyNumberFormat="1" applyBorder="1" applyAlignment="1">
      <alignment horizontal="right" vertical="center" wrapText="1"/>
    </xf>
    <xf numFmtId="165" fontId="2" fillId="0" borderId="8" xfId="1" applyNumberFormat="1" applyBorder="1" applyAlignment="1">
      <alignment horizontal="right" vertical="center" wrapText="1"/>
    </xf>
    <xf numFmtId="165" fontId="2" fillId="0" borderId="16" xfId="1" applyNumberFormat="1" applyBorder="1" applyAlignment="1">
      <alignment horizontal="right" vertical="center" wrapText="1"/>
    </xf>
    <xf numFmtId="165" fontId="2" fillId="0" borderId="27" xfId="1" applyNumberFormat="1" applyBorder="1" applyAlignment="1">
      <alignment horizontal="right" vertical="center" wrapText="1"/>
    </xf>
    <xf numFmtId="0" fontId="0" fillId="0" borderId="26" xfId="0" applyFill="1" applyBorder="1" applyAlignment="1" applyProtection="1">
      <alignment horizontal="center" vertical="center"/>
      <protection locked="0"/>
    </xf>
    <xf numFmtId="165" fontId="4" fillId="3" borderId="26" xfId="1" applyNumberFormat="1" applyFont="1" applyFill="1" applyBorder="1" applyAlignment="1" applyProtection="1">
      <alignment horizontal="center" vertical="center" wrapText="1"/>
      <protection locked="0"/>
    </xf>
    <xf numFmtId="44" fontId="0" fillId="0" borderId="26" xfId="6" applyFont="1" applyFill="1" applyBorder="1" applyAlignment="1" applyProtection="1">
      <alignment horizontal="left" vertical="center"/>
      <protection locked="0"/>
    </xf>
    <xf numFmtId="0" fontId="0" fillId="2" borderId="12" xfId="0" applyFill="1" applyBorder="1" applyAlignment="1">
      <alignment horizontal="left" vertical="center" wrapText="1"/>
    </xf>
    <xf numFmtId="0" fontId="0" fillId="0" borderId="0" xfId="0" applyAlignment="1">
      <alignment wrapText="1"/>
    </xf>
    <xf numFmtId="0" fontId="0" fillId="2" borderId="11" xfId="0" applyFill="1" applyBorder="1" applyAlignment="1">
      <alignment horizontal="left" vertical="center" wrapText="1"/>
    </xf>
    <xf numFmtId="0" fontId="0" fillId="2" borderId="25" xfId="0" applyFill="1" applyBorder="1" applyAlignment="1">
      <alignment horizontal="left" vertical="center" wrapText="1"/>
    </xf>
    <xf numFmtId="0" fontId="0" fillId="2" borderId="25" xfId="0" applyFill="1" applyBorder="1" applyAlignment="1">
      <alignment horizontal="center" vertical="center" wrapText="1"/>
    </xf>
    <xf numFmtId="0" fontId="0" fillId="2" borderId="29" xfId="0" applyFill="1" applyBorder="1" applyAlignment="1">
      <alignment horizontal="center" vertical="center" wrapText="1"/>
    </xf>
    <xf numFmtId="165" fontId="4" fillId="3" borderId="17" xfId="1" applyNumberFormat="1" applyFont="1" applyFill="1" applyBorder="1" applyAlignment="1" applyProtection="1">
      <alignment horizontal="center" vertical="center" wrapText="1"/>
      <protection locked="0"/>
    </xf>
    <xf numFmtId="44" fontId="0" fillId="0" borderId="17" xfId="6" applyFont="1" applyFill="1" applyBorder="1" applyAlignment="1">
      <alignment horizontal="left" vertical="center"/>
    </xf>
    <xf numFmtId="44" fontId="0" fillId="0" borderId="32" xfId="6" applyFont="1" applyFill="1" applyBorder="1" applyAlignment="1">
      <alignment horizontal="left" vertical="center"/>
    </xf>
    <xf numFmtId="0" fontId="0" fillId="2" borderId="33" xfId="0" applyFill="1" applyBorder="1" applyAlignment="1">
      <alignment horizontal="left" vertical="center" wrapText="1"/>
    </xf>
    <xf numFmtId="0" fontId="0" fillId="0" borderId="15" xfId="0" applyFill="1" applyBorder="1" applyAlignment="1" applyProtection="1">
      <alignment horizontal="center" vertical="center"/>
      <protection locked="0"/>
    </xf>
    <xf numFmtId="0" fontId="12" fillId="8" borderId="7" xfId="0" applyFont="1" applyFill="1" applyBorder="1" applyAlignment="1">
      <alignment vertical="center" wrapText="1"/>
    </xf>
    <xf numFmtId="165" fontId="4" fillId="3" borderId="20" xfId="1" applyNumberFormat="1" applyFont="1" applyFill="1" applyBorder="1" applyAlignment="1" applyProtection="1">
      <alignment horizontal="center" vertical="center" wrapText="1"/>
      <protection locked="0"/>
    </xf>
    <xf numFmtId="165" fontId="4" fillId="3" borderId="34" xfId="1" applyNumberFormat="1" applyFont="1" applyFill="1" applyBorder="1" applyAlignment="1" applyProtection="1">
      <alignment horizontal="center" vertical="center" wrapText="1"/>
      <protection locked="0"/>
    </xf>
    <xf numFmtId="0" fontId="12" fillId="8" borderId="35" xfId="0" applyFont="1" applyFill="1" applyBorder="1" applyAlignment="1">
      <alignment vertical="center" wrapText="1"/>
    </xf>
    <xf numFmtId="0" fontId="0" fillId="0" borderId="17" xfId="0" applyFill="1" applyBorder="1" applyAlignment="1" applyProtection="1">
      <alignment horizontal="center" vertical="center"/>
      <protection locked="0"/>
    </xf>
    <xf numFmtId="0" fontId="0" fillId="0" borderId="10" xfId="0" applyBorder="1" applyAlignment="1">
      <alignment horizontal="center" vertical="center"/>
    </xf>
    <xf numFmtId="44" fontId="0" fillId="0" borderId="17" xfId="6" applyFont="1" applyFill="1" applyBorder="1" applyAlignment="1" applyProtection="1">
      <alignment horizontal="left" vertical="center"/>
      <protection locked="0"/>
    </xf>
    <xf numFmtId="165" fontId="2" fillId="0" borderId="37" xfId="1" applyNumberFormat="1" applyBorder="1" applyAlignment="1">
      <alignment horizontal="right" vertical="center" wrapText="1"/>
    </xf>
    <xf numFmtId="165" fontId="2" fillId="0" borderId="14" xfId="1" applyNumberFormat="1" applyBorder="1" applyAlignment="1">
      <alignment horizontal="right" vertical="center" wrapText="1"/>
    </xf>
    <xf numFmtId="0" fontId="0" fillId="0" borderId="3" xfId="0" applyBorder="1" applyAlignment="1">
      <alignment horizontal="center" vertical="center"/>
    </xf>
    <xf numFmtId="165" fontId="4" fillId="3" borderId="19" xfId="1" applyNumberFormat="1" applyFont="1" applyFill="1" applyBorder="1" applyAlignment="1" applyProtection="1">
      <alignment horizontal="center" vertical="center" wrapText="1"/>
      <protection locked="0"/>
    </xf>
    <xf numFmtId="0" fontId="0" fillId="0" borderId="15" xfId="0" applyBorder="1" applyAlignment="1">
      <alignment horizontal="center" vertical="center"/>
    </xf>
    <xf numFmtId="0" fontId="12" fillId="8" borderId="19" xfId="0" applyFont="1" applyFill="1" applyBorder="1" applyAlignment="1">
      <alignment vertical="center" wrapText="1"/>
    </xf>
    <xf numFmtId="0" fontId="12" fillId="8" borderId="20" xfId="0" applyFont="1" applyFill="1" applyBorder="1" applyAlignment="1">
      <alignment vertical="center" wrapText="1"/>
    </xf>
    <xf numFmtId="0" fontId="12" fillId="8" borderId="34" xfId="0" applyFont="1" applyFill="1" applyBorder="1" applyAlignment="1">
      <alignment vertical="center" wrapText="1"/>
    </xf>
    <xf numFmtId="0" fontId="0" fillId="2" borderId="23" xfId="0" applyFill="1" applyBorder="1" applyAlignment="1">
      <alignment horizontal="left" vertical="center"/>
    </xf>
    <xf numFmtId="0" fontId="0" fillId="2" borderId="20" xfId="0" applyFill="1" applyBorder="1" applyAlignment="1">
      <alignment horizontal="left" vertical="center"/>
    </xf>
    <xf numFmtId="0" fontId="0" fillId="2" borderId="22" xfId="0" applyFill="1" applyBorder="1" applyAlignment="1">
      <alignment horizontal="left" vertical="center"/>
    </xf>
    <xf numFmtId="0" fontId="0" fillId="2" borderId="19" xfId="0" applyFill="1" applyBorder="1" applyAlignment="1">
      <alignment horizontal="left" vertical="center"/>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8" fillId="4" borderId="2" xfId="3" applyFont="1" applyFill="1" applyBorder="1" applyAlignment="1">
      <alignment horizontal="center" vertical="center" wrapText="1"/>
    </xf>
    <xf numFmtId="0" fontId="8" fillId="4" borderId="4" xfId="3" applyFont="1" applyFill="1" applyBorder="1" applyAlignment="1">
      <alignment horizontal="center" vertical="center" wrapText="1"/>
    </xf>
    <xf numFmtId="165" fontId="9" fillId="6" borderId="13" xfId="4" applyNumberFormat="1" applyFont="1" applyFill="1" applyBorder="1" applyAlignment="1">
      <alignment horizontal="right" vertical="center" wrapText="1"/>
    </xf>
    <xf numFmtId="165" fontId="9" fillId="6" borderId="14" xfId="4" applyNumberFormat="1" applyFont="1" applyFill="1" applyBorder="1" applyAlignment="1">
      <alignment horizontal="righ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0" fillId="5" borderId="25" xfId="0" applyFont="1" applyFill="1" applyBorder="1" applyAlignment="1">
      <alignment horizontal="center" vertical="center" wrapText="1"/>
    </xf>
    <xf numFmtId="0" fontId="10" fillId="5" borderId="24" xfId="0" applyFont="1" applyFill="1" applyBorder="1" applyAlignment="1">
      <alignment horizontal="center" vertical="center" wrapText="1"/>
    </xf>
    <xf numFmtId="0" fontId="10" fillId="5" borderId="26"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0" fillId="2" borderId="29" xfId="0" applyFill="1" applyBorder="1" applyAlignment="1">
      <alignment horizontal="center" vertical="center" wrapText="1"/>
    </xf>
    <xf numFmtId="0" fontId="0" fillId="2" borderId="31" xfId="0" applyFill="1" applyBorder="1" applyAlignment="1">
      <alignment horizontal="center" vertical="center" wrapText="1"/>
    </xf>
    <xf numFmtId="0" fontId="0" fillId="2" borderId="38" xfId="0" applyFill="1" applyBorder="1" applyAlignment="1">
      <alignment horizontal="center" vertical="center"/>
    </xf>
    <xf numFmtId="0" fontId="0" fillId="2" borderId="36" xfId="0" applyFill="1" applyBorder="1" applyAlignment="1">
      <alignment horizontal="center" vertical="center"/>
    </xf>
    <xf numFmtId="0" fontId="0" fillId="2" borderId="21" xfId="0" applyFill="1" applyBorder="1" applyAlignment="1">
      <alignment horizontal="center" vertical="center"/>
    </xf>
    <xf numFmtId="0" fontId="0" fillId="2" borderId="30" xfId="0" applyFill="1" applyBorder="1" applyAlignment="1">
      <alignment horizontal="center" vertical="center" wrapText="1"/>
    </xf>
    <xf numFmtId="0" fontId="5" fillId="5" borderId="5"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11" fillId="5" borderId="5" xfId="1" applyFont="1" applyFill="1" applyBorder="1" applyAlignment="1">
      <alignment horizontal="center" vertical="center"/>
    </xf>
    <xf numFmtId="0" fontId="11" fillId="5" borderId="6" xfId="1" applyFont="1" applyFill="1" applyBorder="1" applyAlignment="1">
      <alignment horizontal="center" vertical="center"/>
    </xf>
    <xf numFmtId="0" fontId="11" fillId="5" borderId="7" xfId="1" applyFont="1" applyFill="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8" fillId="5" borderId="5" xfId="1" applyFont="1" applyFill="1" applyBorder="1" applyAlignment="1">
      <alignment horizontal="center" vertical="center" wrapText="1"/>
    </xf>
    <xf numFmtId="0" fontId="8" fillId="5" borderId="24" xfId="1" applyFont="1" applyFill="1" applyBorder="1" applyAlignment="1">
      <alignment horizontal="center" vertical="center" wrapText="1"/>
    </xf>
  </cellXfs>
  <cellStyles count="7">
    <cellStyle name="Millares 2" xfId="4"/>
    <cellStyle name="Moneda" xfId="6" builtinId="4"/>
    <cellStyle name="Moneda 2" xfId="2"/>
    <cellStyle name="Normal" xfId="0" builtinId="0"/>
    <cellStyle name="Normal 2" xfId="3"/>
    <cellStyle name="Normal 3" xfId="5"/>
    <cellStyle name="Normal 4" xfId="1"/>
  </cellStyles>
  <dxfs count="10">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1076325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5"/>
  <sheetViews>
    <sheetView showGridLines="0" tabSelected="1" workbookViewId="0">
      <selection activeCell="E35" sqref="E35"/>
    </sheetView>
  </sheetViews>
  <sheetFormatPr baseColWidth="10" defaultRowHeight="14.4" x14ac:dyDescent="0.3"/>
  <cols>
    <col min="1" max="1" width="25" style="42" customWidth="1"/>
    <col min="2" max="2" width="32.33203125" style="42" customWidth="1"/>
    <col min="3" max="3" width="17" style="7" customWidth="1"/>
    <col min="4" max="4" width="37.88671875" style="4" customWidth="1"/>
    <col min="5" max="5" width="37.109375" customWidth="1"/>
    <col min="6" max="6" width="35" style="29" customWidth="1"/>
  </cols>
  <sheetData>
    <row r="1" spans="1:6" ht="66.75" customHeight="1" thickBot="1" x14ac:dyDescent="0.35">
      <c r="A1" s="91" t="s">
        <v>6</v>
      </c>
      <c r="B1" s="92"/>
      <c r="C1" s="92"/>
      <c r="D1" s="92"/>
      <c r="E1" s="92"/>
      <c r="F1" s="93"/>
    </row>
    <row r="2" spans="1:6" ht="15" thickBot="1" x14ac:dyDescent="0.35"/>
    <row r="3" spans="1:6" ht="36" customHeight="1" thickBot="1" x14ac:dyDescent="0.35">
      <c r="A3" s="94" t="s">
        <v>47</v>
      </c>
      <c r="B3" s="95"/>
      <c r="C3" s="95"/>
      <c r="D3" s="95"/>
      <c r="E3" s="95"/>
      <c r="F3" s="96"/>
    </row>
    <row r="4" spans="1:6" ht="15" thickBot="1" x14ac:dyDescent="0.35">
      <c r="C4" s="8"/>
      <c r="D4" s="5"/>
      <c r="E4" s="1"/>
      <c r="F4" s="30"/>
    </row>
    <row r="5" spans="1:6" ht="34.5" customHeight="1" thickBot="1" x14ac:dyDescent="0.35">
      <c r="A5" s="97" t="s">
        <v>4</v>
      </c>
      <c r="B5" s="98"/>
      <c r="C5" s="98"/>
      <c r="D5" s="98"/>
      <c r="E5" s="98"/>
      <c r="F5" s="99"/>
    </row>
    <row r="6" spans="1:6" ht="15" thickBot="1" x14ac:dyDescent="0.35">
      <c r="C6" s="8"/>
      <c r="D6" s="5"/>
      <c r="E6" s="2"/>
      <c r="F6" s="31"/>
    </row>
    <row r="7" spans="1:6" ht="82.5" customHeight="1" thickBot="1" x14ac:dyDescent="0.35">
      <c r="A7" s="100" t="s">
        <v>7</v>
      </c>
      <c r="B7" s="101"/>
      <c r="C7" s="101"/>
      <c r="D7" s="101"/>
      <c r="E7" s="101"/>
      <c r="F7" s="102"/>
    </row>
    <row r="8" spans="1:6" ht="15" thickBot="1" x14ac:dyDescent="0.35"/>
    <row r="9" spans="1:6" ht="61.5" customHeight="1" thickBot="1" x14ac:dyDescent="0.35">
      <c r="A9" s="103" t="s">
        <v>0</v>
      </c>
      <c r="B9" s="104"/>
      <c r="C9" s="23" t="s">
        <v>30</v>
      </c>
      <c r="D9" s="24" t="s">
        <v>1</v>
      </c>
      <c r="E9" s="23" t="s">
        <v>2</v>
      </c>
      <c r="F9" s="32" t="s">
        <v>3</v>
      </c>
    </row>
    <row r="10" spans="1:6" ht="30.75" customHeight="1" x14ac:dyDescent="0.3">
      <c r="A10" s="69" t="s">
        <v>8</v>
      </c>
      <c r="B10" s="70"/>
      <c r="C10" s="22">
        <v>700</v>
      </c>
      <c r="D10" s="28"/>
      <c r="E10" s="13">
        <v>75</v>
      </c>
      <c r="F10" s="33" t="str">
        <f>IF(D10&lt;=0,"Error Precio",IF(D10&gt;E10,"Error Precio",+C10*D10))</f>
        <v>Error Precio</v>
      </c>
    </row>
    <row r="11" spans="1:6" ht="30.75" customHeight="1" thickBot="1" x14ac:dyDescent="0.35">
      <c r="A11" s="67" t="s">
        <v>9</v>
      </c>
      <c r="B11" s="68"/>
      <c r="C11" s="10">
        <v>600</v>
      </c>
      <c r="D11" s="26"/>
      <c r="E11" s="14">
        <v>478</v>
      </c>
      <c r="F11" s="34" t="str">
        <f>IF(D11&lt;=0,"Error Precio",IF(D11&gt;E11,"Error Precio",+C11*D11))</f>
        <v>Error Precio</v>
      </c>
    </row>
    <row r="12" spans="1:6" ht="30.75" customHeight="1" x14ac:dyDescent="0.3">
      <c r="A12" s="67" t="s">
        <v>31</v>
      </c>
      <c r="B12" s="68"/>
      <c r="C12" s="11">
        <v>10</v>
      </c>
      <c r="D12" s="26"/>
      <c r="E12" s="49">
        <v>800</v>
      </c>
      <c r="F12" s="34" t="str">
        <f>IF(D12&lt;=0,"Error Precio",IF(D12&gt;E12,"Error Precio",+C12*D12))</f>
        <v>Error Precio</v>
      </c>
    </row>
    <row r="13" spans="1:6" ht="30.75" customHeight="1" thickBot="1" x14ac:dyDescent="0.35">
      <c r="A13" s="67" t="s">
        <v>10</v>
      </c>
      <c r="B13" s="68"/>
      <c r="C13" s="11">
        <v>200</v>
      </c>
      <c r="D13" s="26"/>
      <c r="E13" s="13">
        <v>13.5</v>
      </c>
      <c r="F13" s="34" t="str">
        <f t="shared" ref="F13:F42" si="0">IF(D13&lt;=0,"Error Precio",IF(D13&gt;E13,"Error Precio",+C13*D13))</f>
        <v>Error Precio</v>
      </c>
    </row>
    <row r="14" spans="1:6" ht="30.75" customHeight="1" thickBot="1" x14ac:dyDescent="0.35">
      <c r="A14" s="71" t="s">
        <v>11</v>
      </c>
      <c r="B14" s="72"/>
      <c r="C14" s="72"/>
      <c r="D14" s="72"/>
      <c r="E14" s="72"/>
      <c r="F14" s="73"/>
    </row>
    <row r="15" spans="1:6" ht="30.75" customHeight="1" x14ac:dyDescent="0.3">
      <c r="A15" s="67" t="s">
        <v>12</v>
      </c>
      <c r="B15" s="68"/>
      <c r="C15" s="11">
        <v>22</v>
      </c>
      <c r="D15" s="25"/>
      <c r="E15" s="12">
        <v>500</v>
      </c>
      <c r="F15" s="35" t="str">
        <f t="shared" si="0"/>
        <v>Error Precio</v>
      </c>
    </row>
    <row r="16" spans="1:6" ht="30.75" customHeight="1" x14ac:dyDescent="0.3">
      <c r="A16" s="67" t="s">
        <v>13</v>
      </c>
      <c r="B16" s="68"/>
      <c r="C16" s="11">
        <v>4</v>
      </c>
      <c r="D16" s="26"/>
      <c r="E16" s="13">
        <v>600</v>
      </c>
      <c r="F16" s="34" t="str">
        <f t="shared" si="0"/>
        <v>Error Precio</v>
      </c>
    </row>
    <row r="17" spans="1:6" ht="30.75" customHeight="1" x14ac:dyDescent="0.3">
      <c r="A17" s="67" t="s">
        <v>14</v>
      </c>
      <c r="B17" s="68"/>
      <c r="C17" s="11">
        <v>72</v>
      </c>
      <c r="D17" s="26"/>
      <c r="E17" s="13">
        <v>800</v>
      </c>
      <c r="F17" s="34" t="str">
        <f t="shared" si="0"/>
        <v>Error Precio</v>
      </c>
    </row>
    <row r="18" spans="1:6" ht="30.75" customHeight="1" x14ac:dyDescent="0.3">
      <c r="A18" s="67" t="s">
        <v>15</v>
      </c>
      <c r="B18" s="68"/>
      <c r="C18" s="11">
        <v>196</v>
      </c>
      <c r="D18" s="26"/>
      <c r="E18" s="13">
        <v>1250</v>
      </c>
      <c r="F18" s="34" t="str">
        <f t="shared" si="0"/>
        <v>Error Precio</v>
      </c>
    </row>
    <row r="19" spans="1:6" ht="30.75" customHeight="1" x14ac:dyDescent="0.3">
      <c r="A19" s="67" t="s">
        <v>16</v>
      </c>
      <c r="B19" s="68"/>
      <c r="C19" s="11">
        <v>100</v>
      </c>
      <c r="D19" s="26"/>
      <c r="E19" s="13">
        <v>1500</v>
      </c>
      <c r="F19" s="34" t="str">
        <f t="shared" si="0"/>
        <v>Error Precio</v>
      </c>
    </row>
    <row r="20" spans="1:6" ht="30.75" customHeight="1" x14ac:dyDescent="0.3">
      <c r="A20" s="67" t="s">
        <v>17</v>
      </c>
      <c r="B20" s="68"/>
      <c r="C20" s="11">
        <v>92</v>
      </c>
      <c r="D20" s="26"/>
      <c r="E20" s="13">
        <v>1800</v>
      </c>
      <c r="F20" s="34" t="str">
        <f t="shared" si="0"/>
        <v>Error Precio</v>
      </c>
    </row>
    <row r="21" spans="1:6" ht="30.75" customHeight="1" x14ac:dyDescent="0.3">
      <c r="A21" s="67" t="s">
        <v>18</v>
      </c>
      <c r="B21" s="68"/>
      <c r="C21" s="11">
        <v>156</v>
      </c>
      <c r="D21" s="47"/>
      <c r="E21" s="48">
        <v>2100</v>
      </c>
      <c r="F21" s="34" t="str">
        <f t="shared" si="0"/>
        <v>Error Precio</v>
      </c>
    </row>
    <row r="22" spans="1:6" ht="30.75" customHeight="1" thickBot="1" x14ac:dyDescent="0.35">
      <c r="A22" s="67" t="s">
        <v>45</v>
      </c>
      <c r="B22" s="68"/>
      <c r="C22" s="11">
        <v>34</v>
      </c>
      <c r="D22" s="27"/>
      <c r="E22" s="15">
        <v>2800</v>
      </c>
      <c r="F22" s="36" t="str">
        <f t="shared" si="0"/>
        <v>Error Precio</v>
      </c>
    </row>
    <row r="23" spans="1:6" ht="30.75" customHeight="1" thickBot="1" x14ac:dyDescent="0.35">
      <c r="A23" s="81" t="s">
        <v>24</v>
      </c>
      <c r="B23" s="82"/>
      <c r="C23" s="83"/>
      <c r="D23" s="83"/>
      <c r="E23" s="83"/>
      <c r="F23" s="84"/>
    </row>
    <row r="24" spans="1:6" ht="30.75" customHeight="1" x14ac:dyDescent="0.3">
      <c r="A24" s="67" t="s">
        <v>22</v>
      </c>
      <c r="B24" s="68"/>
      <c r="C24" s="9">
        <v>2800</v>
      </c>
      <c r="D24" s="25"/>
      <c r="E24" s="12">
        <v>80</v>
      </c>
      <c r="F24" s="35" t="str">
        <f t="shared" ref="F24:F25" si="1">IF(D24&lt;=0,"Error Precio",IF(D24&gt;E24,"Error Precio",+C24*D24))</f>
        <v>Error Precio</v>
      </c>
    </row>
    <row r="25" spans="1:6" ht="30.75" customHeight="1" thickBot="1" x14ac:dyDescent="0.35">
      <c r="A25" s="67" t="s">
        <v>23</v>
      </c>
      <c r="B25" s="68"/>
      <c r="C25" s="10">
        <v>800</v>
      </c>
      <c r="D25" s="26"/>
      <c r="E25" s="13">
        <v>50</v>
      </c>
      <c r="F25" s="34" t="str">
        <f t="shared" si="1"/>
        <v>Error Precio</v>
      </c>
    </row>
    <row r="26" spans="1:6" ht="30.75" customHeight="1" thickBot="1" x14ac:dyDescent="0.35">
      <c r="A26" s="81" t="s">
        <v>25</v>
      </c>
      <c r="B26" s="82"/>
      <c r="C26" s="83"/>
      <c r="D26" s="83"/>
      <c r="E26" s="83"/>
      <c r="F26" s="84"/>
    </row>
    <row r="27" spans="1:6" ht="30.75" customHeight="1" x14ac:dyDescent="0.3">
      <c r="A27" s="85" t="s">
        <v>29</v>
      </c>
      <c r="B27" s="43" t="s">
        <v>19</v>
      </c>
      <c r="C27" s="17">
        <v>4</v>
      </c>
      <c r="D27" s="25"/>
      <c r="E27" s="16">
        <v>100</v>
      </c>
      <c r="F27" s="35" t="str">
        <f t="shared" si="0"/>
        <v>Error Precio</v>
      </c>
    </row>
    <row r="28" spans="1:6" ht="30.75" customHeight="1" x14ac:dyDescent="0.3">
      <c r="A28" s="90"/>
      <c r="B28" s="41" t="s">
        <v>32</v>
      </c>
      <c r="C28" s="18">
        <v>4</v>
      </c>
      <c r="D28" s="26"/>
      <c r="E28" s="20">
        <v>52</v>
      </c>
      <c r="F28" s="34" t="str">
        <f t="shared" si="0"/>
        <v>Error Precio</v>
      </c>
    </row>
    <row r="29" spans="1:6" ht="30.75" customHeight="1" x14ac:dyDescent="0.3">
      <c r="A29" s="90"/>
      <c r="B29" s="41" t="s">
        <v>20</v>
      </c>
      <c r="C29" s="18">
        <v>4</v>
      </c>
      <c r="D29" s="26"/>
      <c r="E29" s="20">
        <v>20</v>
      </c>
      <c r="F29" s="34" t="str">
        <f t="shared" si="0"/>
        <v>Error Precio</v>
      </c>
    </row>
    <row r="30" spans="1:6" ht="30.75" customHeight="1" thickBot="1" x14ac:dyDescent="0.35">
      <c r="A30" s="86"/>
      <c r="B30" s="41" t="s">
        <v>33</v>
      </c>
      <c r="C30" s="19">
        <v>12</v>
      </c>
      <c r="D30" s="27"/>
      <c r="E30" s="21">
        <v>71</v>
      </c>
      <c r="F30" s="36" t="str">
        <f t="shared" si="0"/>
        <v>Error Precio</v>
      </c>
    </row>
    <row r="31" spans="1:6" ht="42" customHeight="1" thickBot="1" x14ac:dyDescent="0.35">
      <c r="A31" s="45" t="s">
        <v>34</v>
      </c>
      <c r="B31" s="44" t="s">
        <v>35</v>
      </c>
      <c r="C31" s="38">
        <v>200</v>
      </c>
      <c r="D31" s="39"/>
      <c r="E31" s="40">
        <v>110</v>
      </c>
      <c r="F31" s="37" t="str">
        <f t="shared" si="0"/>
        <v>Error Precio</v>
      </c>
    </row>
    <row r="32" spans="1:6" ht="42" customHeight="1" thickBot="1" x14ac:dyDescent="0.35">
      <c r="A32" s="46" t="s">
        <v>27</v>
      </c>
      <c r="B32" s="44" t="s">
        <v>21</v>
      </c>
      <c r="C32" s="17">
        <v>560</v>
      </c>
      <c r="D32" s="25"/>
      <c r="E32" s="16">
        <v>50</v>
      </c>
      <c r="F32" s="35" t="str">
        <f t="shared" ref="F32:F34" si="2">IF(D32&lt;=0,"Error Precio",IF(D32&gt;E32,"Error Precio",+C32*D32))</f>
        <v>Error Precio</v>
      </c>
    </row>
    <row r="33" spans="1:6" ht="42" customHeight="1" x14ac:dyDescent="0.3">
      <c r="A33" s="85" t="s">
        <v>28</v>
      </c>
      <c r="B33" s="43" t="s">
        <v>36</v>
      </c>
      <c r="C33" s="17">
        <v>2</v>
      </c>
      <c r="D33" s="25"/>
      <c r="E33" s="16">
        <v>945</v>
      </c>
      <c r="F33" s="35" t="str">
        <f t="shared" si="2"/>
        <v>Error Precio</v>
      </c>
    </row>
    <row r="34" spans="1:6" ht="42" customHeight="1" thickBot="1" x14ac:dyDescent="0.35">
      <c r="A34" s="86"/>
      <c r="B34" s="50" t="s">
        <v>46</v>
      </c>
      <c r="C34" s="51">
        <v>4</v>
      </c>
      <c r="D34" s="27"/>
      <c r="E34" s="21">
        <v>542</v>
      </c>
      <c r="F34" s="36" t="str">
        <f t="shared" si="2"/>
        <v>Error Precio</v>
      </c>
    </row>
    <row r="35" spans="1:6" ht="30.75" customHeight="1" thickBot="1" x14ac:dyDescent="0.35">
      <c r="A35" s="85" t="s">
        <v>37</v>
      </c>
      <c r="B35" s="52" t="s">
        <v>38</v>
      </c>
      <c r="C35" s="17">
        <v>1000</v>
      </c>
      <c r="D35" s="25"/>
      <c r="E35" s="16">
        <v>80</v>
      </c>
      <c r="F35" s="35" t="str">
        <f t="shared" si="0"/>
        <v>Error Precio</v>
      </c>
    </row>
    <row r="36" spans="1:6" ht="30.75" customHeight="1" thickBot="1" x14ac:dyDescent="0.35">
      <c r="A36" s="90"/>
      <c r="B36" s="55" t="s">
        <v>39</v>
      </c>
      <c r="C36" s="56">
        <v>1600</v>
      </c>
      <c r="D36" s="47"/>
      <c r="E36" s="58">
        <v>50</v>
      </c>
      <c r="F36" s="59" t="str">
        <f t="shared" si="0"/>
        <v>Error Precio</v>
      </c>
    </row>
    <row r="37" spans="1:6" ht="51.6" customHeight="1" x14ac:dyDescent="0.3">
      <c r="A37" s="85" t="s">
        <v>48</v>
      </c>
      <c r="B37" s="64" t="s">
        <v>50</v>
      </c>
      <c r="C37" s="61">
        <v>200</v>
      </c>
      <c r="D37" s="62"/>
      <c r="E37" s="16">
        <v>21</v>
      </c>
      <c r="F37" s="35" t="str">
        <f t="shared" si="0"/>
        <v>Error Precio</v>
      </c>
    </row>
    <row r="38" spans="1:6" ht="30.75" customHeight="1" x14ac:dyDescent="0.3">
      <c r="A38" s="90"/>
      <c r="B38" s="65" t="s">
        <v>40</v>
      </c>
      <c r="C38" s="57">
        <v>600</v>
      </c>
      <c r="D38" s="53"/>
      <c r="E38" s="20">
        <v>120</v>
      </c>
      <c r="F38" s="34" t="str">
        <f t="shared" si="0"/>
        <v>Error Precio</v>
      </c>
    </row>
    <row r="39" spans="1:6" ht="30.75" customHeight="1" x14ac:dyDescent="0.3">
      <c r="A39" s="90"/>
      <c r="B39" s="65" t="s">
        <v>41</v>
      </c>
      <c r="C39" s="57">
        <v>100</v>
      </c>
      <c r="D39" s="53"/>
      <c r="E39" s="20">
        <v>25</v>
      </c>
      <c r="F39" s="34" t="str">
        <f t="shared" si="0"/>
        <v>Error Precio</v>
      </c>
    </row>
    <row r="40" spans="1:6" ht="30.75" customHeight="1" x14ac:dyDescent="0.3">
      <c r="A40" s="90"/>
      <c r="B40" s="65" t="s">
        <v>42</v>
      </c>
      <c r="C40" s="57">
        <v>30</v>
      </c>
      <c r="D40" s="53"/>
      <c r="E40" s="20">
        <v>150</v>
      </c>
      <c r="F40" s="34" t="str">
        <f t="shared" si="0"/>
        <v>Error Precio</v>
      </c>
    </row>
    <row r="41" spans="1:6" ht="43.5" customHeight="1" x14ac:dyDescent="0.3">
      <c r="A41" s="90"/>
      <c r="B41" s="65" t="s">
        <v>43</v>
      </c>
      <c r="C41" s="57">
        <v>40</v>
      </c>
      <c r="D41" s="53"/>
      <c r="E41" s="20">
        <v>25</v>
      </c>
      <c r="F41" s="34" t="str">
        <f t="shared" si="0"/>
        <v>Error Precio</v>
      </c>
    </row>
    <row r="42" spans="1:6" ht="30.75" customHeight="1" thickBot="1" x14ac:dyDescent="0.35">
      <c r="A42" s="86"/>
      <c r="B42" s="66" t="s">
        <v>44</v>
      </c>
      <c r="C42" s="63">
        <v>12</v>
      </c>
      <c r="D42" s="54"/>
      <c r="E42" s="21">
        <v>85</v>
      </c>
      <c r="F42" s="36" t="str">
        <f t="shared" si="0"/>
        <v>Error Precio</v>
      </c>
    </row>
    <row r="43" spans="1:6" ht="30.75" customHeight="1" thickBot="1" x14ac:dyDescent="0.35">
      <c r="A43" s="87" t="s">
        <v>26</v>
      </c>
      <c r="B43" s="88"/>
      <c r="C43" s="89"/>
      <c r="D43" s="89"/>
      <c r="E43" s="89"/>
      <c r="F43" s="60">
        <v>793843.6</v>
      </c>
    </row>
    <row r="44" spans="1:6" ht="15" customHeight="1" x14ac:dyDescent="0.3">
      <c r="A44" s="3"/>
      <c r="B44" s="3"/>
      <c r="C44" s="6"/>
      <c r="D44" s="74" t="s">
        <v>5</v>
      </c>
      <c r="E44" s="75"/>
      <c r="F44" s="76" t="str">
        <f>IF(COUNTIF(F10:F43,"Error Precio"),"Oferta incompleta. Algún precio unitario superior a precio tope o menor o igual a cero",SUM(F10:F43))</f>
        <v>Oferta incompleta. Algún precio unitario superior a precio tope o menor o igual a cero</v>
      </c>
    </row>
    <row r="45" spans="1:6" ht="30" customHeight="1" x14ac:dyDescent="0.3">
      <c r="A45" s="3"/>
      <c r="B45" s="3"/>
      <c r="C45" s="6"/>
      <c r="D45" s="74"/>
      <c r="E45" s="75"/>
      <c r="F45" s="76"/>
    </row>
    <row r="46" spans="1:6" ht="30.75" customHeight="1" thickBot="1" x14ac:dyDescent="0.35">
      <c r="A46" s="3"/>
      <c r="B46" s="3"/>
      <c r="C46" s="6"/>
      <c r="D46" s="74"/>
      <c r="E46" s="75"/>
      <c r="F46" s="77"/>
    </row>
    <row r="49" spans="1:6" ht="15" thickBot="1" x14ac:dyDescent="0.35"/>
    <row r="50" spans="1:6" ht="53.4" customHeight="1" thickBot="1" x14ac:dyDescent="0.35">
      <c r="A50" s="78" t="s">
        <v>49</v>
      </c>
      <c r="B50" s="79"/>
      <c r="C50" s="79"/>
      <c r="D50" s="79"/>
      <c r="E50" s="79"/>
      <c r="F50" s="80"/>
    </row>
    <row r="53" spans="1:6" ht="111" customHeight="1" x14ac:dyDescent="0.3"/>
    <row r="202" ht="25.5" customHeight="1" x14ac:dyDescent="0.3"/>
    <row r="205" ht="111" customHeight="1" x14ac:dyDescent="0.3"/>
  </sheetData>
  <sheetProtection password="9256" sheet="1" objects="1" scenarios="1"/>
  <dataConsolidate/>
  <mergeCells count="30">
    <mergeCell ref="A1:F1"/>
    <mergeCell ref="A3:F3"/>
    <mergeCell ref="A5:F5"/>
    <mergeCell ref="A7:F7"/>
    <mergeCell ref="A21:B21"/>
    <mergeCell ref="A15:B15"/>
    <mergeCell ref="A16:B16"/>
    <mergeCell ref="A17:B17"/>
    <mergeCell ref="A18:B18"/>
    <mergeCell ref="A19:B19"/>
    <mergeCell ref="A20:B20"/>
    <mergeCell ref="A9:B9"/>
    <mergeCell ref="D44:E46"/>
    <mergeCell ref="F44:F46"/>
    <mergeCell ref="A50:F50"/>
    <mergeCell ref="A23:F23"/>
    <mergeCell ref="A26:F26"/>
    <mergeCell ref="A33:A34"/>
    <mergeCell ref="A43:E43"/>
    <mergeCell ref="A27:A30"/>
    <mergeCell ref="A35:A36"/>
    <mergeCell ref="A37:A42"/>
    <mergeCell ref="A22:B22"/>
    <mergeCell ref="A25:B25"/>
    <mergeCell ref="A24:B24"/>
    <mergeCell ref="A10:B10"/>
    <mergeCell ref="A11:B11"/>
    <mergeCell ref="A13:B13"/>
    <mergeCell ref="A12:B12"/>
    <mergeCell ref="A14:F14"/>
  </mergeCells>
  <conditionalFormatting sqref="F15:F22 F11:F13 F27:F31 F35:F43">
    <cfRule type="cellIs" dxfId="9" priority="11" operator="equal">
      <formula>"Error Precio"</formula>
    </cfRule>
    <cfRule type="cellIs" dxfId="8" priority="12" operator="equal">
      <formula>"Error Precio"</formula>
    </cfRule>
  </conditionalFormatting>
  <conditionalFormatting sqref="F10">
    <cfRule type="cellIs" dxfId="7" priority="7" operator="equal">
      <formula>"Error Precio"</formula>
    </cfRule>
    <cfRule type="cellIs" dxfId="6" priority="8" operator="equal">
      <formula>"Error Precio"</formula>
    </cfRule>
  </conditionalFormatting>
  <conditionalFormatting sqref="F32">
    <cfRule type="cellIs" dxfId="5" priority="5" operator="equal">
      <formula>"Error Precio"</formula>
    </cfRule>
    <cfRule type="cellIs" dxfId="4" priority="6" operator="equal">
      <formula>"Error Precio"</formula>
    </cfRule>
  </conditionalFormatting>
  <conditionalFormatting sqref="F33:F34">
    <cfRule type="cellIs" dxfId="3" priority="3" operator="equal">
      <formula>"Error Precio"</formula>
    </cfRule>
    <cfRule type="cellIs" dxfId="2" priority="4" operator="equal">
      <formula>"Error Precio"</formula>
    </cfRule>
  </conditionalFormatting>
  <conditionalFormatting sqref="F24:F25">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D15:D22 D27:D42 D10:D13 D24:D25">
      <formula1>D10*100=INT(D10*100)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Diaz Noda, Sara</cp:lastModifiedBy>
  <dcterms:created xsi:type="dcterms:W3CDTF">2016-04-12T18:58:47Z</dcterms:created>
  <dcterms:modified xsi:type="dcterms:W3CDTF">2022-08-26T08:12:39Z</dcterms:modified>
</cp:coreProperties>
</file>